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ate Cases\PUC\CenterPoint\49421 CEH 2019 RC\KJN WPs\"/>
    </mc:Choice>
  </mc:AlternateContent>
  <xr:revisionPtr revIDLastSave="0" documentId="13_ncr:1_{923E2838-5CD1-4619-AD92-F9FA33C284CD}" xr6:coauthVersionLast="43" xr6:coauthVersionMax="43" xr10:uidLastSave="{00000000-0000-0000-0000-000000000000}"/>
  <bookViews>
    <workbookView xWindow="-108" yWindow="-108" windowWidth="23256" windowHeight="12600" xr2:uid="{18C3CCE6-2FE7-4EF1-8FB2-7AE451F4406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3" i="1" l="1"/>
  <c r="H12" i="1"/>
  <c r="H11" i="1"/>
  <c r="H10" i="1"/>
  <c r="H9" i="1"/>
  <c r="H8" i="1"/>
  <c r="H7" i="1"/>
  <c r="H6" i="1"/>
  <c r="H5" i="1"/>
  <c r="H4" i="1"/>
  <c r="G14" i="1"/>
  <c r="F14" i="1"/>
  <c r="E14" i="1"/>
  <c r="D14" i="1"/>
  <c r="C14" i="1"/>
  <c r="B14" i="1"/>
  <c r="H14" i="1" l="1"/>
</calcChain>
</file>

<file path=xl/sharedStrings.xml><?xml version="1.0" encoding="utf-8"?>
<sst xmlns="http://schemas.openxmlformats.org/spreadsheetml/2006/main" count="9" uniqueCount="8">
  <si>
    <t>Capitalization Policy</t>
  </si>
  <si>
    <t>Accounts Payable</t>
  </si>
  <si>
    <t>Property Accounting</t>
  </si>
  <si>
    <t>Call Center</t>
  </si>
  <si>
    <t>Micro processor</t>
  </si>
  <si>
    <t>Luminaries</t>
  </si>
  <si>
    <t>Total</t>
  </si>
  <si>
    <t>Program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</si>
</sst>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1" fontId="0" fillId="0" borderId="0" xfId="0" applyNumberFormat="1" applyBorder="1"/>
    <xf numFmtId="41" fontId="0" fillId="0" borderId="1" xfId="0" applyNumberFormat="1" applyBorder="1"/>
    <xf numFmtId="41" fontId="0" fillId="0" borderId="2" xfId="0" applyNumberFormat="1" applyBorder="1"/>
    <xf numFmtId="41" fontId="0" fillId="0" borderId="3" xfId="0" applyNumberFormat="1" applyBorder="1"/>
    <xf numFmtId="41" fontId="0" fillId="0" borderId="7" xfId="0" applyNumberFormat="1" applyBorder="1"/>
    <xf numFmtId="41" fontId="0" fillId="0" borderId="6" xfId="0" applyNumberFormat="1" applyBorder="1"/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ADA16-9CB3-4C9D-ADE9-5BE51D22CB66}">
  <dimension ref="A1:L14"/>
  <sheetViews>
    <sheetView tabSelected="1" workbookViewId="0">
      <selection activeCell="C17" sqref="C17"/>
    </sheetView>
  </sheetViews>
  <sheetFormatPr defaultRowHeight="14.4" x14ac:dyDescent="0.3"/>
  <cols>
    <col min="1" max="1" width="7.77734375" customWidth="1"/>
    <col min="2" max="6" width="10.77734375" customWidth="1"/>
    <col min="7" max="7" width="11.77734375" customWidth="1"/>
    <col min="8" max="8" width="10.77734375" customWidth="1"/>
  </cols>
  <sheetData>
    <row r="1" spans="1:12" x14ac:dyDescent="0.3">
      <c r="A1" t="s">
        <v>0</v>
      </c>
    </row>
    <row r="3" spans="1:12" ht="29.4" thickBot="1" x14ac:dyDescent="0.35">
      <c r="A3" s="8"/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9" t="s">
        <v>7</v>
      </c>
      <c r="H3" s="10" t="s">
        <v>6</v>
      </c>
      <c r="I3" s="1"/>
      <c r="J3" s="1"/>
      <c r="K3" s="1"/>
      <c r="L3" s="1"/>
    </row>
    <row r="4" spans="1:12" ht="15" thickTop="1" x14ac:dyDescent="0.3">
      <c r="A4" s="11">
        <v>2009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2">
        <v>0</v>
      </c>
      <c r="H4" s="4">
        <f>SUM(B4:G4)</f>
        <v>0</v>
      </c>
    </row>
    <row r="5" spans="1:12" x14ac:dyDescent="0.3">
      <c r="A5" s="11">
        <v>2010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2">
        <v>0</v>
      </c>
      <c r="H5" s="4">
        <f t="shared" ref="H5:H13" si="0">SUM(B5:G5)</f>
        <v>0</v>
      </c>
    </row>
    <row r="6" spans="1:12" x14ac:dyDescent="0.3">
      <c r="A6" s="11">
        <v>2011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2">
        <v>0</v>
      </c>
      <c r="H6" s="4">
        <f t="shared" si="0"/>
        <v>0</v>
      </c>
    </row>
    <row r="7" spans="1:12" x14ac:dyDescent="0.3">
      <c r="A7" s="11">
        <v>2012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2">
        <v>0</v>
      </c>
      <c r="H7" s="4">
        <f t="shared" si="0"/>
        <v>0</v>
      </c>
    </row>
    <row r="8" spans="1:12" x14ac:dyDescent="0.3">
      <c r="A8" s="11">
        <v>2013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2">
        <v>2662605</v>
      </c>
      <c r="H8" s="4">
        <f t="shared" si="0"/>
        <v>2662605</v>
      </c>
    </row>
    <row r="9" spans="1:12" x14ac:dyDescent="0.3">
      <c r="A9" s="11">
        <v>2014</v>
      </c>
      <c r="B9" s="4">
        <v>292581</v>
      </c>
      <c r="C9" s="4">
        <v>356210</v>
      </c>
      <c r="D9" s="4">
        <v>0</v>
      </c>
      <c r="E9" s="4">
        <v>0</v>
      </c>
      <c r="F9" s="4">
        <v>868478</v>
      </c>
      <c r="G9" s="2">
        <v>13821869</v>
      </c>
      <c r="H9" s="4">
        <f t="shared" si="0"/>
        <v>15339138</v>
      </c>
    </row>
    <row r="10" spans="1:12" x14ac:dyDescent="0.3">
      <c r="A10" s="11">
        <v>2015</v>
      </c>
      <c r="B10" s="4">
        <v>267939</v>
      </c>
      <c r="C10" s="4">
        <v>367141</v>
      </c>
      <c r="D10" s="4">
        <v>210013</v>
      </c>
      <c r="E10" s="4">
        <v>0</v>
      </c>
      <c r="F10" s="4">
        <v>683172</v>
      </c>
      <c r="G10" s="2">
        <v>12184931</v>
      </c>
      <c r="H10" s="4">
        <f t="shared" si="0"/>
        <v>13713196</v>
      </c>
    </row>
    <row r="11" spans="1:12" x14ac:dyDescent="0.3">
      <c r="A11" s="11">
        <v>2016</v>
      </c>
      <c r="B11" s="4">
        <v>288288</v>
      </c>
      <c r="C11" s="4">
        <v>286851</v>
      </c>
      <c r="D11" s="4">
        <v>328916</v>
      </c>
      <c r="E11" s="4">
        <v>0</v>
      </c>
      <c r="F11" s="4">
        <v>1327026</v>
      </c>
      <c r="G11" s="2">
        <v>3641713</v>
      </c>
      <c r="H11" s="4">
        <f t="shared" si="0"/>
        <v>5872794</v>
      </c>
    </row>
    <row r="12" spans="1:12" x14ac:dyDescent="0.3">
      <c r="A12" s="11">
        <v>2017</v>
      </c>
      <c r="B12" s="4">
        <v>295303</v>
      </c>
      <c r="C12" s="4">
        <v>383424</v>
      </c>
      <c r="D12" s="4">
        <v>388523</v>
      </c>
      <c r="E12" s="4">
        <v>143964</v>
      </c>
      <c r="F12" s="4">
        <v>0</v>
      </c>
      <c r="G12" s="2">
        <v>6000571</v>
      </c>
      <c r="H12" s="4">
        <f t="shared" si="0"/>
        <v>7211785</v>
      </c>
    </row>
    <row r="13" spans="1:12" ht="15" thickBot="1" x14ac:dyDescent="0.35">
      <c r="A13" s="12">
        <v>2018</v>
      </c>
      <c r="B13" s="7">
        <v>312569</v>
      </c>
      <c r="C13" s="7">
        <v>261922</v>
      </c>
      <c r="D13" s="7">
        <v>514260</v>
      </c>
      <c r="E13" s="7">
        <v>115933</v>
      </c>
      <c r="F13" s="7">
        <v>2510007</v>
      </c>
      <c r="G13" s="6">
        <v>2903545</v>
      </c>
      <c r="H13" s="7">
        <f t="shared" si="0"/>
        <v>6618236</v>
      </c>
    </row>
    <row r="14" spans="1:12" ht="15" thickTop="1" x14ac:dyDescent="0.3">
      <c r="A14" s="13" t="s">
        <v>6</v>
      </c>
      <c r="B14" s="5">
        <f>SUM(B4:B13)</f>
        <v>1456680</v>
      </c>
      <c r="C14" s="5">
        <f t="shared" ref="C14:H14" si="1">SUM(C4:C13)</f>
        <v>1655548</v>
      </c>
      <c r="D14" s="5">
        <f t="shared" si="1"/>
        <v>1441712</v>
      </c>
      <c r="E14" s="5">
        <f t="shared" si="1"/>
        <v>259897</v>
      </c>
      <c r="F14" s="5">
        <f t="shared" si="1"/>
        <v>5388683</v>
      </c>
      <c r="G14" s="3">
        <f t="shared" si="1"/>
        <v>41215234</v>
      </c>
      <c r="H14" s="5">
        <f t="shared" si="1"/>
        <v>51417754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knalepa</dc:creator>
  <cp:lastModifiedBy>knalepa</cp:lastModifiedBy>
  <dcterms:created xsi:type="dcterms:W3CDTF">2019-05-28T17:59:32Z</dcterms:created>
  <dcterms:modified xsi:type="dcterms:W3CDTF">2019-05-28T18:29:07Z</dcterms:modified>
</cp:coreProperties>
</file>